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5" i="19"/>
  <c r="I16" i="2"/>
  <c r="J26" i="20"/>
  <c r="G40" i="19"/>
  <c r="G41"/>
  <c r="D41" i="20"/>
  <c r="G41" s="1"/>
  <c r="J19" i="19"/>
  <c r="J21" s="1"/>
  <c r="J29" s="1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C19"/>
  <c r="C20"/>
  <c r="C21"/>
  <c r="C22"/>
  <c r="C23"/>
  <c r="C24"/>
  <c r="C25"/>
  <c r="D25"/>
  <c r="G25" s="1"/>
  <c r="C26"/>
  <c r="C27"/>
  <c r="D27"/>
  <c r="G27" s="1"/>
  <c r="C28"/>
  <c r="C29"/>
  <c r="C30"/>
  <c r="D30" s="1"/>
  <c r="G30" s="1"/>
  <c r="C31"/>
  <c r="D31"/>
  <c r="G31" s="1"/>
  <c r="C32"/>
  <c r="C33"/>
  <c r="D33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C19"/>
  <c r="D19" s="1"/>
  <c r="G19" s="1"/>
  <c r="C20"/>
  <c r="D20"/>
  <c r="G20" s="1"/>
  <c r="C21"/>
  <c r="D21" s="1"/>
  <c r="G21" s="1"/>
  <c r="C22"/>
  <c r="D22"/>
  <c r="G22" s="1"/>
  <c r="C23"/>
  <c r="C24"/>
  <c r="D24"/>
  <c r="G24" s="1"/>
  <c r="C25"/>
  <c r="C26"/>
  <c r="D26"/>
  <c r="G26" s="1"/>
  <c r="C27"/>
  <c r="C28"/>
  <c r="D28"/>
  <c r="G28" s="1"/>
  <c r="C29"/>
  <c r="C30"/>
  <c r="D30"/>
  <c r="G30" s="1"/>
  <c r="C31"/>
  <c r="C32"/>
  <c r="D32"/>
  <c r="G32" s="1"/>
  <c r="C33"/>
  <c r="D33" s="1"/>
  <c r="G33" s="1"/>
  <c r="D34"/>
  <c r="G34"/>
  <c r="C17"/>
  <c r="C17" i="20"/>
  <c r="D17" s="1"/>
  <c r="G17" s="1"/>
  <c r="C18"/>
  <c r="D18" s="1"/>
  <c r="G18" s="1"/>
  <c r="C19"/>
  <c r="D19"/>
  <c r="G19" s="1"/>
  <c r="C20"/>
  <c r="D20" s="1"/>
  <c r="G20" s="1"/>
  <c r="C21"/>
  <c r="D21"/>
  <c r="G21" s="1"/>
  <c r="C22"/>
  <c r="D22" s="1"/>
  <c r="G22" s="1"/>
  <c r="C23"/>
  <c r="D23"/>
  <c r="G23" s="1"/>
  <c r="C24"/>
  <c r="D24" s="1"/>
  <c r="G24" s="1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D35"/>
  <c r="G35" s="1"/>
  <c r="C16"/>
  <c r="D16" s="1"/>
  <c r="D34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17" i="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J26" i="19"/>
  <c r="D16" i="17"/>
  <c r="G16" s="1"/>
  <c r="D15" i="20"/>
  <c r="G15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0" s="1"/>
  <c r="J29" s="1"/>
  <c r="J28" i="19"/>
  <c r="J20"/>
  <c r="J29" i="17"/>
  <c r="F11" i="2"/>
  <c r="H20" s="1"/>
  <c r="F12"/>
  <c r="H21" s="1"/>
  <c r="C13"/>
  <c r="C12"/>
  <c r="C11"/>
  <c r="J21" i="17"/>
  <c r="J30" s="1"/>
  <c r="J30" i="20"/>
  <c r="D13" i="2"/>
  <c r="J30" i="19"/>
  <c r="D12" i="2"/>
  <c r="J31" i="17"/>
  <c r="D11" i="2"/>
  <c r="B11" l="1"/>
  <c r="J32" i="17"/>
  <c r="E11" i="2" s="1"/>
  <c r="G16" i="20"/>
  <c r="F11"/>
  <c r="G13" i="2" s="1"/>
  <c r="I22" s="1"/>
  <c r="G18" i="17"/>
  <c r="F12"/>
  <c r="G11" i="2" s="1"/>
  <c r="I20" s="1"/>
  <c r="J31" i="19"/>
  <c r="E12" i="2" s="1"/>
  <c r="B12"/>
  <c r="B13"/>
  <c r="J31" i="20"/>
  <c r="E13" i="2" s="1"/>
  <c r="F12" i="19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<sst xmlns="http://schemas.openxmlformats.org/spreadsheetml/2006/main" count="104" uniqueCount="53">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</sst>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0.42213674173581445</c:v>
                </c:pt>
                <c:pt idx="2">
                  <c:v>0.79764018453495744</c:v>
                </c:pt>
                <c:pt idx="3">
                  <c:v>1.044681923218604</c:v>
                </c:pt>
                <c:pt idx="4">
                  <c:v>1.34113200963898</c:v>
                </c:pt>
                <c:pt idx="5">
                  <c:v>1.5980554178699726</c:v>
                </c:pt>
                <c:pt idx="6">
                  <c:v>1.7265171219854689</c:v>
                </c:pt>
                <c:pt idx="7">
                  <c:v>1.8352154870062733</c:v>
                </c:pt>
                <c:pt idx="8">
                  <c:v>1.785807139269544</c:v>
                </c:pt>
                <c:pt idx="9">
                  <c:v>1.6178187569646645</c:v>
                </c:pt>
                <c:pt idx="10">
                  <c:v>1.489357052849168</c:v>
                </c:pt>
                <c:pt idx="11">
                  <c:v>1.420185366017747</c:v>
                </c:pt>
                <c:pt idx="12">
                  <c:v>1.3510136791863259</c:v>
                </c:pt>
                <c:pt idx="13">
                  <c:v>1.3114870009969424</c:v>
                </c:pt>
                <c:pt idx="14">
                  <c:v>1.2917236619022507</c:v>
                </c:pt>
                <c:pt idx="15">
                  <c:v>1.2719603228075591</c:v>
                </c:pt>
                <c:pt idx="16">
                  <c:v>1.252196983712867</c:v>
                </c:pt>
                <c:pt idx="17">
                  <c:v>1.2423153141655214</c:v>
                </c:pt>
              </c:numCache>
            </c:numRef>
          </c:yVal>
          <c:smooth val="1"/>
        </c:ser>
        <c:axId val="73236480"/>
        <c:axId val="73238400"/>
      </c:scatterChart>
      <c:valAx>
        <c:axId val="732364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238400"/>
        <c:crosses val="autoZero"/>
        <c:crossBetween val="midCat"/>
        <c:majorUnit val="1"/>
      </c:valAx>
      <c:valAx>
        <c:axId val="732384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23648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0.62965180223007766</c:v>
                </c:pt>
                <c:pt idx="2">
                  <c:v>0.91622021910310769</c:v>
                </c:pt>
                <c:pt idx="3">
                  <c:v>1.252196983712867</c:v>
                </c:pt>
                <c:pt idx="4">
                  <c:v>1.6672271047013936</c:v>
                </c:pt>
                <c:pt idx="5">
                  <c:v>1.8450971565536192</c:v>
                </c:pt>
                <c:pt idx="6">
                  <c:v>2.0624938865952278</c:v>
                </c:pt>
                <c:pt idx="7">
                  <c:v>2.2996539557315292</c:v>
                </c:pt>
                <c:pt idx="8">
                  <c:v>2.3885889816576418</c:v>
                </c:pt>
                <c:pt idx="9">
                  <c:v>2.5565773639625213</c:v>
                </c:pt>
                <c:pt idx="10">
                  <c:v>2.5466956944151753</c:v>
                </c:pt>
                <c:pt idx="11">
                  <c:v>2.428115659847025</c:v>
                </c:pt>
                <c:pt idx="12">
                  <c:v>2.2304822689001078</c:v>
                </c:pt>
                <c:pt idx="13">
                  <c:v>2.1217839038793032</c:v>
                </c:pt>
                <c:pt idx="14">
                  <c:v>2.0526122170478822</c:v>
                </c:pt>
                <c:pt idx="15">
                  <c:v>2.0130855388584989</c:v>
                </c:pt>
                <c:pt idx="16">
                  <c:v>1.9636771911217696</c:v>
                </c:pt>
                <c:pt idx="17">
                  <c:v>1.9241505129323861</c:v>
                </c:pt>
                <c:pt idx="18" formatCode="0.0000">
                  <c:v>1.8945055042903485</c:v>
                </c:pt>
              </c:numCache>
            </c:numRef>
          </c:yVal>
          <c:smooth val="1"/>
        </c:ser>
        <c:axId val="74073216"/>
        <c:axId val="74075520"/>
      </c:scatterChart>
      <c:valAx>
        <c:axId val="740732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075520"/>
        <c:crosses val="autoZero"/>
        <c:crossBetween val="midCat"/>
        <c:majorUnit val="1"/>
        <c:minorUnit val="1"/>
      </c:valAx>
      <c:valAx>
        <c:axId val="74075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07321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Punto3!$E$15:$E$33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Punto3!$D$15:$D$33</c:f>
              <c:numCache>
                <c:formatCode>0.000</c:formatCode>
                <c:ptCount val="19"/>
                <c:pt idx="0">
                  <c:v>0</c:v>
                </c:pt>
                <c:pt idx="1">
                  <c:v>0.82728519317699512</c:v>
                </c:pt>
                <c:pt idx="2">
                  <c:v>1.34113200963898</c:v>
                </c:pt>
                <c:pt idx="3">
                  <c:v>1.6672271047013936</c:v>
                </c:pt>
                <c:pt idx="4">
                  <c:v>1.9834405302164613</c:v>
                </c:pt>
                <c:pt idx="5">
                  <c:v>2.2601272775421455</c:v>
                </c:pt>
                <c:pt idx="6">
                  <c:v>2.6257490507939427</c:v>
                </c:pt>
                <c:pt idx="7">
                  <c:v>2.8629091199302432</c:v>
                </c:pt>
                <c:pt idx="8">
                  <c:v>2.9814891544983939</c:v>
                </c:pt>
                <c:pt idx="9">
                  <c:v>2.9024357981196269</c:v>
                </c:pt>
                <c:pt idx="10">
                  <c:v>2.7739740940041306</c:v>
                </c:pt>
                <c:pt idx="11">
                  <c:v>2.586222372604559</c:v>
                </c:pt>
                <c:pt idx="12">
                  <c:v>2.4379973293943715</c:v>
                </c:pt>
                <c:pt idx="13">
                  <c:v>2.3688256425629501</c:v>
                </c:pt>
                <c:pt idx="14">
                  <c:v>2.3292989643735664</c:v>
                </c:pt>
                <c:pt idx="15" formatCode="0.0000">
                  <c:v>2.2897722861841832</c:v>
                </c:pt>
                <c:pt idx="16" formatCode="0.0000">
                  <c:v>2.2601272775421455</c:v>
                </c:pt>
                <c:pt idx="17" formatCode="0.0000">
                  <c:v>2.2403639384474539</c:v>
                </c:pt>
                <c:pt idx="18" formatCode="0.0000">
                  <c:v>2.2206005993527622</c:v>
                </c:pt>
              </c:numCache>
            </c:numRef>
          </c:yVal>
          <c:smooth val="1"/>
        </c:ser>
        <c:axId val="74025984"/>
        <c:axId val="74040832"/>
      </c:scatterChart>
      <c:valAx>
        <c:axId val="740259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040832"/>
        <c:crosses val="autoZero"/>
        <c:crossBetween val="midCat"/>
        <c:majorUnit val="1"/>
        <c:minorUnit val="1"/>
      </c:valAx>
      <c:valAx>
        <c:axId val="74040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0259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1.6228</c:v>
                </c:pt>
                <c:pt idx="1">
                  <c:v>1.8352154870062733</c:v>
                </c:pt>
                <c:pt idx="2">
                  <c:v>2.5565773639625213</c:v>
                </c:pt>
                <c:pt idx="3">
                  <c:v>2.9814891544983939</c:v>
                </c:pt>
              </c:numCache>
            </c:numRef>
          </c:yVal>
        </c:ser>
        <c:axId val="74241536"/>
        <c:axId val="74243456"/>
      </c:scatterChart>
      <c:valAx>
        <c:axId val="74241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243456"/>
        <c:crosses val="autoZero"/>
        <c:crossBetween val="midCat"/>
      </c:valAx>
      <c:valAx>
        <c:axId val="7424345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241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19" sqref="J1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1.8352154870062733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18.510000000000002</v>
      </c>
    </row>
    <row r="17" spans="1:18">
      <c r="A17" s="29">
        <v>0.5</v>
      </c>
      <c r="B17" s="32">
        <v>32</v>
      </c>
      <c r="C17" s="33">
        <f>(0.00299639*B17+0.03211882)/9.81*1000</f>
        <v>13.048246687054025</v>
      </c>
      <c r="D17" s="33">
        <f t="shared" si="0"/>
        <v>0.42213674173581445</v>
      </c>
      <c r="E17" s="29">
        <v>0.5</v>
      </c>
      <c r="F17" s="35">
        <v>-12</v>
      </c>
      <c r="G17" s="34">
        <f t="shared" si="1"/>
        <v>0.84427348347162889</v>
      </c>
      <c r="I17" s="23" t="s">
        <v>11</v>
      </c>
      <c r="J17" s="23">
        <v>70.25</v>
      </c>
    </row>
    <row r="18" spans="1:18">
      <c r="A18" s="29">
        <f t="shared" ref="A18:A41" si="2">A17+0.5</f>
        <v>1</v>
      </c>
      <c r="B18" s="32">
        <v>70</v>
      </c>
      <c r="C18" s="33">
        <f t="shared" ref="C18:C33" si="3">(0.00299639*B18+0.03211882)/9.81*1000</f>
        <v>24.655058103975534</v>
      </c>
      <c r="D18" s="33">
        <f t="shared" si="0"/>
        <v>0.79764018453495744</v>
      </c>
      <c r="E18" s="29">
        <f t="shared" ref="E18:E25" si="4">E17+0.5</f>
        <v>1</v>
      </c>
      <c r="F18" s="35">
        <v>-38</v>
      </c>
      <c r="G18" s="34">
        <f t="shared" si="1"/>
        <v>1.5952803690699149</v>
      </c>
      <c r="I18" s="23" t="s">
        <v>12</v>
      </c>
      <c r="J18" s="37">
        <v>64.12</v>
      </c>
    </row>
    <row r="19" spans="1:18">
      <c r="A19" s="29">
        <f t="shared" si="2"/>
        <v>1.5</v>
      </c>
      <c r="B19" s="32">
        <v>95</v>
      </c>
      <c r="C19" s="33">
        <f t="shared" si="3"/>
        <v>32.291118246687049</v>
      </c>
      <c r="D19" s="33">
        <f t="shared" si="0"/>
        <v>1.044681923218604</v>
      </c>
      <c r="E19" s="29">
        <f t="shared" si="4"/>
        <v>1.5</v>
      </c>
      <c r="F19" s="35">
        <v>-50</v>
      </c>
      <c r="G19" s="34">
        <f t="shared" si="1"/>
        <v>2.089363846437208</v>
      </c>
      <c r="I19" s="23" t="s">
        <v>13</v>
      </c>
      <c r="J19" s="38">
        <f>J17-J18</f>
        <v>6.1299999999999955</v>
      </c>
    </row>
    <row r="20" spans="1:18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-54</v>
      </c>
      <c r="G20" s="34">
        <f t="shared" si="1"/>
        <v>2.6822640192779601</v>
      </c>
      <c r="I20" s="39" t="s">
        <v>14</v>
      </c>
      <c r="J20" s="40">
        <f>J18-J16</f>
        <v>45.61</v>
      </c>
    </row>
    <row r="21" spans="1:18">
      <c r="A21" s="29">
        <f t="shared" si="2"/>
        <v>2.5</v>
      </c>
      <c r="B21" s="32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-46</v>
      </c>
      <c r="G21" s="34">
        <f t="shared" si="1"/>
        <v>3.1961108357399453</v>
      </c>
      <c r="I21" s="39" t="s">
        <v>15</v>
      </c>
      <c r="J21" s="38">
        <f>(J19/J20)*100</f>
        <v>13.4400350800263</v>
      </c>
    </row>
    <row r="22" spans="1:18">
      <c r="A22" s="29">
        <f t="shared" si="2"/>
        <v>3</v>
      </c>
      <c r="B22" s="32">
        <v>164</v>
      </c>
      <c r="C22" s="33">
        <f t="shared" si="3"/>
        <v>53.366644240570842</v>
      </c>
      <c r="D22" s="33">
        <f t="shared" si="0"/>
        <v>1.7265171219854689</v>
      </c>
      <c r="E22" s="29">
        <f t="shared" si="4"/>
        <v>3</v>
      </c>
      <c r="F22" s="35">
        <v>-32</v>
      </c>
      <c r="G22" s="34">
        <f t="shared" si="1"/>
        <v>3.4530342439709378</v>
      </c>
      <c r="K22" s="18"/>
      <c r="L22" s="18"/>
    </row>
    <row r="23" spans="1:18">
      <c r="A23" s="29">
        <f t="shared" si="2"/>
        <v>3.5</v>
      </c>
      <c r="B23" s="32">
        <v>175</v>
      </c>
      <c r="C23" s="33">
        <f t="shared" si="3"/>
        <v>56.726510703363907</v>
      </c>
      <c r="D23" s="33">
        <f t="shared" si="0"/>
        <v>1.8352154870062733</v>
      </c>
      <c r="E23" s="29">
        <f t="shared" si="4"/>
        <v>3.5</v>
      </c>
      <c r="F23" s="35">
        <v>-18</v>
      </c>
      <c r="G23" s="34">
        <f t="shared" si="1"/>
        <v>3.6704309740125467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-8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153</v>
      </c>
      <c r="C25" s="33">
        <f t="shared" si="3"/>
        <v>50.006777777777778</v>
      </c>
      <c r="D25" s="33">
        <f t="shared" si="0"/>
        <v>1.6178187569646645</v>
      </c>
      <c r="E25" s="29">
        <f t="shared" si="4"/>
        <v>4.5</v>
      </c>
      <c r="F25" s="35">
        <v>0</v>
      </c>
      <c r="G25" s="34">
        <f t="shared" si="1"/>
        <v>3.235637513929329</v>
      </c>
      <c r="H25" s="2"/>
      <c r="I25" s="39" t="s">
        <v>18</v>
      </c>
      <c r="J25" s="41">
        <v>269.69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140</v>
      </c>
      <c r="C26" s="33">
        <f t="shared" si="3"/>
        <v>46.036026503567783</v>
      </c>
      <c r="D26" s="33">
        <f t="shared" si="0"/>
        <v>1.489357052849168</v>
      </c>
      <c r="E26" s="29">
        <f t="shared" ref="E26:E32" si="5">E25+0.5</f>
        <v>5</v>
      </c>
      <c r="F26" s="35">
        <v>16</v>
      </c>
      <c r="G26" s="34">
        <f t="shared" si="1"/>
        <v>2.9787141056983359</v>
      </c>
      <c r="I26" s="39" t="s">
        <v>19</v>
      </c>
      <c r="J26" s="41">
        <v>142.51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133</v>
      </c>
      <c r="C27" s="33">
        <f t="shared" si="3"/>
        <v>43.897929663608558</v>
      </c>
      <c r="D27" s="33">
        <f t="shared" si="0"/>
        <v>1.420185366017747</v>
      </c>
      <c r="E27" s="29">
        <f t="shared" si="5"/>
        <v>5.5</v>
      </c>
      <c r="F27" s="35">
        <v>40</v>
      </c>
      <c r="G27" s="34">
        <f t="shared" si="1"/>
        <v>2.8403707320354941</v>
      </c>
      <c r="I27" s="39" t="s">
        <v>20</v>
      </c>
      <c r="J27" s="42">
        <f>J25-J26</f>
        <v>127.18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126</v>
      </c>
      <c r="C28" s="33">
        <f t="shared" si="3"/>
        <v>41.759832823649333</v>
      </c>
      <c r="D28" s="33">
        <f t="shared" si="0"/>
        <v>1.3510136791863259</v>
      </c>
      <c r="E28" s="29">
        <f t="shared" si="5"/>
        <v>6</v>
      </c>
      <c r="F28" s="35">
        <v>58</v>
      </c>
      <c r="G28" s="34">
        <f t="shared" si="1"/>
        <v>2.7020273583726517</v>
      </c>
      <c r="I28" s="39" t="s">
        <v>17</v>
      </c>
      <c r="J28" s="36">
        <v>2.0099999999999998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122</v>
      </c>
      <c r="C29" s="33">
        <f t="shared" si="3"/>
        <v>40.538063200815486</v>
      </c>
      <c r="D29" s="33">
        <f t="shared" si="0"/>
        <v>1.3114870009969424</v>
      </c>
      <c r="E29" s="29">
        <f t="shared" si="5"/>
        <v>6.5</v>
      </c>
      <c r="F29" s="35">
        <v>66</v>
      </c>
      <c r="G29" s="34">
        <f t="shared" si="1"/>
        <v>2.6229740019938848</v>
      </c>
      <c r="I29" s="39" t="s">
        <v>36</v>
      </c>
      <c r="J29" s="43">
        <f>J28*B12</f>
        <v>62.129099999999994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120</v>
      </c>
      <c r="C30" s="33">
        <f t="shared" si="3"/>
        <v>39.92717838939857</v>
      </c>
      <c r="D30" s="33">
        <f t="shared" si="0"/>
        <v>1.2917236619022507</v>
      </c>
      <c r="E30" s="29">
        <f t="shared" si="5"/>
        <v>7</v>
      </c>
      <c r="F30" s="35">
        <v>74</v>
      </c>
      <c r="G30" s="34">
        <f t="shared" si="1"/>
        <v>2.5834473238045015</v>
      </c>
      <c r="I30" s="39" t="s">
        <v>21</v>
      </c>
      <c r="J30" s="43">
        <f>J21</f>
        <v>13.4400350800263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118</v>
      </c>
      <c r="C31" s="33">
        <f t="shared" si="3"/>
        <v>39.316293577981654</v>
      </c>
      <c r="D31" s="33">
        <f t="shared" si="0"/>
        <v>1.2719603228075591</v>
      </c>
      <c r="E31" s="29">
        <f t="shared" si="5"/>
        <v>7.5</v>
      </c>
      <c r="F31" s="35">
        <v>82</v>
      </c>
      <c r="G31" s="34">
        <f t="shared" si="1"/>
        <v>2.5439206456151182</v>
      </c>
      <c r="I31" s="44" t="s">
        <v>37</v>
      </c>
      <c r="J31" s="43">
        <f>J27/J29</f>
        <v>2.0470278822645107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116</v>
      </c>
      <c r="C32" s="33">
        <f t="shared" si="3"/>
        <v>38.705408766564723</v>
      </c>
      <c r="D32" s="33">
        <f t="shared" si="0"/>
        <v>1.252196983712867</v>
      </c>
      <c r="E32" s="29">
        <f t="shared" si="5"/>
        <v>8</v>
      </c>
      <c r="F32" s="35">
        <v>94</v>
      </c>
      <c r="G32" s="34">
        <f t="shared" si="1"/>
        <v>2.5043939674257341</v>
      </c>
      <c r="I32" s="44" t="s">
        <v>38</v>
      </c>
      <c r="J32" s="43">
        <f>J31/(1+J30/100)</f>
        <v>1.8045021590661838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>E32+0.5</f>
        <v>8.5</v>
      </c>
      <c r="F33" s="35">
        <v>100</v>
      </c>
      <c r="G33" s="34">
        <f t="shared" si="1"/>
        <v>2.4846306283310429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/>
      <c r="D34" s="33">
        <f t="shared" si="0"/>
        <v>0</v>
      </c>
      <c r="E34" s="29">
        <f t="shared" ref="E34:E41" si="6">E33+0.5</f>
        <v>9</v>
      </c>
      <c r="F34" s="35"/>
      <c r="G34" s="34">
        <f t="shared" si="1"/>
        <v>0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2.5565773639625213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10.23</v>
      </c>
      <c r="L16" s="31"/>
      <c r="M16" s="54"/>
      <c r="N16" s="56"/>
    </row>
    <row r="17" spans="1:20">
      <c r="A17" s="29">
        <f>A16+0.5</f>
        <v>0.5</v>
      </c>
      <c r="B17" s="32">
        <v>53</v>
      </c>
      <c r="C17" s="33">
        <f>(0.00299639*B17+0.03211882)/9.81*1000</f>
        <v>19.4625372069317</v>
      </c>
      <c r="D17" s="33">
        <f t="shared" si="0"/>
        <v>0.62965180223007766</v>
      </c>
      <c r="E17" s="29">
        <v>0.5</v>
      </c>
      <c r="F17" s="35">
        <v>14</v>
      </c>
      <c r="G17" s="34">
        <f t="shared" si="1"/>
        <v>0.62965180223007766</v>
      </c>
      <c r="I17" s="23" t="s">
        <v>11</v>
      </c>
      <c r="J17" s="37">
        <v>77.31</v>
      </c>
      <c r="L17" s="31"/>
      <c r="M17" s="54"/>
      <c r="N17" s="54"/>
    </row>
    <row r="18" spans="1:20">
      <c r="A18" s="29">
        <f t="shared" ref="A18:A42" si="2">A17+0.5</f>
        <v>1</v>
      </c>
      <c r="B18" s="32">
        <v>82</v>
      </c>
      <c r="C18" s="33">
        <f t="shared" ref="C18:C35" si="3">(0.00299639*B18+0.03211882)/9.81*1000</f>
        <v>28.320366972477061</v>
      </c>
      <c r="D18" s="33">
        <f t="shared" si="0"/>
        <v>0.91622021910310769</v>
      </c>
      <c r="E18" s="29">
        <f t="shared" ref="E18:E24" si="4">E17+0.5</f>
        <v>1</v>
      </c>
      <c r="F18" s="35">
        <v>40</v>
      </c>
      <c r="G18" s="34">
        <f t="shared" si="1"/>
        <v>0.91622021910310769</v>
      </c>
      <c r="I18" s="23" t="s">
        <v>12</v>
      </c>
      <c r="J18" s="37">
        <v>69.569999999999993</v>
      </c>
      <c r="L18" s="31"/>
      <c r="M18" s="54"/>
      <c r="N18" s="56"/>
    </row>
    <row r="19" spans="1:20">
      <c r="A19" s="29">
        <f t="shared" si="2"/>
        <v>1.5</v>
      </c>
      <c r="B19" s="32">
        <v>116</v>
      </c>
      <c r="C19" s="33">
        <f t="shared" si="3"/>
        <v>38.705408766564723</v>
      </c>
      <c r="D19" s="33">
        <f t="shared" si="0"/>
        <v>1.252196983712867</v>
      </c>
      <c r="E19" s="29">
        <f t="shared" si="4"/>
        <v>1.5</v>
      </c>
      <c r="F19" s="35">
        <v>68</v>
      </c>
      <c r="G19" s="34">
        <f t="shared" si="1"/>
        <v>1.252196983712867</v>
      </c>
      <c r="I19" s="23" t="s">
        <v>13</v>
      </c>
      <c r="J19" s="43">
        <f>J17-J18</f>
        <v>7.7400000000000091</v>
      </c>
      <c r="L19" s="31"/>
      <c r="M19" s="54"/>
      <c r="N19" s="57"/>
    </row>
    <row r="20" spans="1:20">
      <c r="A20" s="29">
        <f t="shared" si="2"/>
        <v>2</v>
      </c>
      <c r="B20" s="32">
        <v>158</v>
      </c>
      <c r="C20" s="33">
        <f t="shared" si="3"/>
        <v>51.533989806320072</v>
      </c>
      <c r="D20" s="33">
        <f t="shared" si="0"/>
        <v>1.6672271047013936</v>
      </c>
      <c r="E20" s="29">
        <f t="shared" si="4"/>
        <v>2</v>
      </c>
      <c r="F20" s="35">
        <v>100</v>
      </c>
      <c r="G20" s="34">
        <f t="shared" si="1"/>
        <v>1.6672271047013936</v>
      </c>
      <c r="I20" s="39" t="s">
        <v>14</v>
      </c>
      <c r="J20" s="36">
        <f>J18-J16</f>
        <v>59.339999999999989</v>
      </c>
      <c r="L20" s="31"/>
      <c r="M20" s="58"/>
      <c r="N20" s="59"/>
    </row>
    <row r="21" spans="1:20">
      <c r="A21" s="29">
        <f t="shared" si="2"/>
        <v>2.5</v>
      </c>
      <c r="B21" s="32">
        <v>176</v>
      </c>
      <c r="C21" s="33">
        <f t="shared" si="3"/>
        <v>57.031953109072369</v>
      </c>
      <c r="D21" s="33">
        <f t="shared" si="0"/>
        <v>1.8450971565536192</v>
      </c>
      <c r="E21" s="29">
        <f t="shared" si="4"/>
        <v>2.5</v>
      </c>
      <c r="F21" s="35">
        <v>156</v>
      </c>
      <c r="G21" s="34">
        <f t="shared" si="1"/>
        <v>1.8450971565536192</v>
      </c>
      <c r="I21" s="39" t="s">
        <v>15</v>
      </c>
      <c r="J21" s="43">
        <f>(J19/J20)*100</f>
        <v>13.043478260869584</v>
      </c>
      <c r="L21" s="31"/>
      <c r="M21" s="58"/>
      <c r="N21" s="57"/>
    </row>
    <row r="22" spans="1:20">
      <c r="A22" s="29">
        <f t="shared" si="2"/>
        <v>3</v>
      </c>
      <c r="B22" s="32">
        <v>198</v>
      </c>
      <c r="C22" s="33">
        <f t="shared" si="3"/>
        <v>63.751686034658498</v>
      </c>
      <c r="D22" s="33">
        <f t="shared" si="0"/>
        <v>2.0624938865952278</v>
      </c>
      <c r="E22" s="29">
        <f t="shared" si="4"/>
        <v>3</v>
      </c>
      <c r="F22" s="35">
        <v>204</v>
      </c>
      <c r="G22" s="34">
        <f t="shared" si="1"/>
        <v>2.0624938865952278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222</v>
      </c>
      <c r="C23" s="33">
        <f t="shared" si="3"/>
        <v>71.082303771661572</v>
      </c>
      <c r="D23" s="33">
        <f t="shared" si="0"/>
        <v>2.2996539557315292</v>
      </c>
      <c r="E23" s="29">
        <f t="shared" si="4"/>
        <v>3.5</v>
      </c>
      <c r="F23" s="35">
        <v>262</v>
      </c>
      <c r="G23" s="34">
        <f t="shared" si="1"/>
        <v>2.2996539557315292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231</v>
      </c>
      <c r="C24" s="33">
        <f t="shared" si="3"/>
        <v>73.831285423037713</v>
      </c>
      <c r="D24" s="33">
        <f t="shared" si="0"/>
        <v>2.3885889816576418</v>
      </c>
      <c r="E24" s="29">
        <f t="shared" si="4"/>
        <v>4</v>
      </c>
      <c r="F24" s="35">
        <v>312</v>
      </c>
      <c r="G24" s="34">
        <f t="shared" si="1"/>
        <v>2.3885889816576418</v>
      </c>
      <c r="H24" s="2"/>
      <c r="I24" s="39" t="s">
        <v>18</v>
      </c>
      <c r="J24" s="41">
        <v>284.10000000000002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248</v>
      </c>
      <c r="C25" s="33">
        <f t="shared" si="3"/>
        <v>79.023806320081533</v>
      </c>
      <c r="D25" s="33">
        <f t="shared" si="0"/>
        <v>2.5565773639625213</v>
      </c>
      <c r="E25" s="29">
        <f t="shared" ref="E25:E42" si="5">E24+0.5</f>
        <v>4.5</v>
      </c>
      <c r="F25" s="35">
        <v>368</v>
      </c>
      <c r="G25" s="34">
        <f t="shared" si="1"/>
        <v>2.5565773639625213</v>
      </c>
      <c r="H25" s="2"/>
      <c r="I25" s="39" t="s">
        <v>19</v>
      </c>
      <c r="J25" s="41">
        <v>139.91999999999999</v>
      </c>
      <c r="O25" s="1"/>
      <c r="P25" s="1"/>
      <c r="Q25" s="1"/>
      <c r="R25" s="1"/>
    </row>
    <row r="26" spans="1:20">
      <c r="A26" s="29">
        <f t="shared" si="2"/>
        <v>5</v>
      </c>
      <c r="B26" s="32">
        <v>247</v>
      </c>
      <c r="C26" s="33">
        <f t="shared" si="3"/>
        <v>78.718363914373072</v>
      </c>
      <c r="D26" s="33">
        <f t="shared" si="0"/>
        <v>2.5466956944151753</v>
      </c>
      <c r="E26" s="29">
        <f t="shared" si="5"/>
        <v>5</v>
      </c>
      <c r="F26" s="35">
        <v>426</v>
      </c>
      <c r="G26" s="34">
        <f t="shared" si="1"/>
        <v>2.5466956944151753</v>
      </c>
      <c r="I26" s="39" t="s">
        <v>20</v>
      </c>
      <c r="J26" s="45">
        <f>J24-J25</f>
        <v>144.18000000000004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235</v>
      </c>
      <c r="C27" s="33">
        <f t="shared" si="3"/>
        <v>75.053055045871545</v>
      </c>
      <c r="D27" s="33">
        <f t="shared" si="0"/>
        <v>2.428115659847025</v>
      </c>
      <c r="E27" s="29">
        <f t="shared" si="5"/>
        <v>5.5</v>
      </c>
      <c r="F27" s="35">
        <v>480</v>
      </c>
      <c r="G27" s="34">
        <f t="shared" si="1"/>
        <v>2.428115659847025</v>
      </c>
      <c r="I27" s="39" t="s">
        <v>17</v>
      </c>
      <c r="J27" s="36">
        <v>1.99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215</v>
      </c>
      <c r="C28" s="33">
        <f t="shared" si="3"/>
        <v>68.94420693170234</v>
      </c>
      <c r="D28" s="33">
        <f t="shared" si="0"/>
        <v>2.2304822689001078</v>
      </c>
      <c r="E28" s="29">
        <f t="shared" si="5"/>
        <v>6</v>
      </c>
      <c r="F28" s="35">
        <v>528</v>
      </c>
      <c r="G28" s="34">
        <f t="shared" si="1"/>
        <v>2.2304822689001078</v>
      </c>
      <c r="I28" s="39" t="s">
        <v>36</v>
      </c>
      <c r="J28" s="43">
        <f>J27*B12</f>
        <v>61.510899999999999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204</v>
      </c>
      <c r="C29" s="33">
        <f t="shared" si="3"/>
        <v>65.584340468909261</v>
      </c>
      <c r="D29" s="33">
        <f t="shared" si="0"/>
        <v>2.1217839038793032</v>
      </c>
      <c r="E29" s="29">
        <f t="shared" si="5"/>
        <v>6.5</v>
      </c>
      <c r="F29" s="35">
        <v>566</v>
      </c>
      <c r="G29" s="34">
        <f t="shared" si="1"/>
        <v>2.1217839038793032</v>
      </c>
      <c r="I29" s="39" t="s">
        <v>21</v>
      </c>
      <c r="J29" s="43">
        <f>J21</f>
        <v>13.043478260869584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197</v>
      </c>
      <c r="C30" s="33">
        <f t="shared" si="3"/>
        <v>63.446243628950043</v>
      </c>
      <c r="D30" s="33">
        <f t="shared" si="0"/>
        <v>2.0526122170478822</v>
      </c>
      <c r="E30" s="29">
        <f t="shared" si="5"/>
        <v>7</v>
      </c>
      <c r="F30" s="35">
        <v>604</v>
      </c>
      <c r="G30" s="34">
        <f t="shared" si="1"/>
        <v>2.0526122170478822</v>
      </c>
      <c r="I30" s="44" t="s">
        <v>37</v>
      </c>
      <c r="J30" s="43">
        <f>J26/J28</f>
        <v>2.3439748077170068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193</v>
      </c>
      <c r="C31" s="33">
        <f t="shared" si="3"/>
        <v>62.224474006116196</v>
      </c>
      <c r="D31" s="33">
        <f t="shared" si="0"/>
        <v>2.0130855388584989</v>
      </c>
      <c r="E31" s="29">
        <f t="shared" si="5"/>
        <v>7.5</v>
      </c>
      <c r="F31" s="35">
        <v>658</v>
      </c>
      <c r="G31" s="34">
        <f t="shared" si="1"/>
        <v>2.0130855388584989</v>
      </c>
      <c r="I31" s="44" t="s">
        <v>38</v>
      </c>
      <c r="J31" s="43">
        <f>J30/(1+J29/100)</f>
        <v>2.0735161760573519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188</v>
      </c>
      <c r="C32" s="33">
        <f t="shared" si="3"/>
        <v>60.697261977573902</v>
      </c>
      <c r="D32" s="33">
        <f t="shared" si="0"/>
        <v>1.9636771911217696</v>
      </c>
      <c r="E32" s="29">
        <f t="shared" si="5"/>
        <v>8</v>
      </c>
      <c r="F32" s="35">
        <v>712</v>
      </c>
      <c r="G32" s="34">
        <f t="shared" si="1"/>
        <v>1.9636771911217696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184</v>
      </c>
      <c r="C33" s="33">
        <f t="shared" si="3"/>
        <v>59.475492354740055</v>
      </c>
      <c r="D33" s="33">
        <f t="shared" si="0"/>
        <v>1.9241505129323861</v>
      </c>
      <c r="E33" s="29">
        <f t="shared" si="5"/>
        <v>8.5</v>
      </c>
      <c r="F33" s="35">
        <v>764</v>
      </c>
      <c r="G33" s="34">
        <f t="shared" si="1"/>
        <v>1.9241505129323861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181</v>
      </c>
      <c r="C34" s="33">
        <f t="shared" si="3"/>
        <v>58.55916513761467</v>
      </c>
      <c r="D34" s="34">
        <f t="shared" si="0"/>
        <v>1.8945055042903485</v>
      </c>
      <c r="E34" s="29">
        <f t="shared" si="5"/>
        <v>9</v>
      </c>
      <c r="F34" s="35">
        <v>832</v>
      </c>
      <c r="G34" s="34">
        <f t="shared" si="1"/>
        <v>1.8945055042903485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180</v>
      </c>
      <c r="C35" s="33">
        <f t="shared" si="3"/>
        <v>58.253722731906215</v>
      </c>
      <c r="D35" s="34">
        <f t="shared" si="0"/>
        <v>1.8846238347430027</v>
      </c>
      <c r="E35" s="29">
        <f t="shared" si="5"/>
        <v>9.5</v>
      </c>
      <c r="F35" s="35">
        <v>884</v>
      </c>
      <c r="G35" s="34">
        <f t="shared" si="1"/>
        <v>1.8846238347430027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B33" sqref="B33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2.9814891544983939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43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10.210000000000001</v>
      </c>
      <c r="M15" s="54"/>
      <c r="N15" s="56"/>
    </row>
    <row r="16" spans="1:14">
      <c r="A16" s="29">
        <f>A15+0.5</f>
        <v>0.5</v>
      </c>
      <c r="B16" s="35">
        <v>73</v>
      </c>
      <c r="C16" s="33">
        <f>(0.00299639*B16+0.03211882)/9.81*1000</f>
        <v>25.571385321100919</v>
      </c>
      <c r="D16" s="33">
        <f t="shared" si="0"/>
        <v>0.82728519317699512</v>
      </c>
      <c r="E16" s="29">
        <v>0.5</v>
      </c>
      <c r="F16" s="35">
        <v>-24</v>
      </c>
      <c r="G16" s="34">
        <f t="shared" si="1"/>
        <v>0.41364259658849756</v>
      </c>
      <c r="I16" s="23" t="s">
        <v>11</v>
      </c>
      <c r="J16" s="23">
        <v>69.25</v>
      </c>
      <c r="M16" s="54"/>
      <c r="N16" s="54"/>
    </row>
    <row r="17" spans="1:20">
      <c r="A17" s="29">
        <f t="shared" ref="A17:A40" si="2">A16+0.5</f>
        <v>1</v>
      </c>
      <c r="B17" s="35">
        <v>125</v>
      </c>
      <c r="C17" s="33">
        <f t="shared" ref="C17:C33" si="3">(0.00299639*B17+0.03211882)/9.81*1000</f>
        <v>41.454390417940871</v>
      </c>
      <c r="D17" s="33">
        <f t="shared" si="0"/>
        <v>1.34113200963898</v>
      </c>
      <c r="E17" s="29">
        <f>E16+0.5</f>
        <v>1</v>
      </c>
      <c r="F17" s="35">
        <v>-68</v>
      </c>
      <c r="G17" s="34">
        <f t="shared" si="1"/>
        <v>0.67056600481949002</v>
      </c>
      <c r="I17" s="23" t="s">
        <v>12</v>
      </c>
      <c r="J17" s="23">
        <v>62.38</v>
      </c>
      <c r="M17" s="54"/>
      <c r="N17" s="56"/>
    </row>
    <row r="18" spans="1:20">
      <c r="A18" s="29">
        <f t="shared" si="2"/>
        <v>1.5</v>
      </c>
      <c r="B18" s="35">
        <v>158</v>
      </c>
      <c r="C18" s="33">
        <f t="shared" si="3"/>
        <v>51.533989806320072</v>
      </c>
      <c r="D18" s="33">
        <f t="shared" si="0"/>
        <v>1.6672271047013936</v>
      </c>
      <c r="E18" s="29">
        <f>E17+0.5</f>
        <v>1.5</v>
      </c>
      <c r="F18" s="35">
        <v>-100</v>
      </c>
      <c r="G18" s="34">
        <f t="shared" si="1"/>
        <v>0.83361355235069678</v>
      </c>
      <c r="I18" s="23" t="s">
        <v>13</v>
      </c>
      <c r="J18" s="38">
        <f>J16-J17</f>
        <v>6.8699999999999974</v>
      </c>
      <c r="M18" s="54"/>
      <c r="N18" s="57"/>
    </row>
    <row r="19" spans="1:20">
      <c r="A19" s="29">
        <f t="shared" si="2"/>
        <v>2</v>
      </c>
      <c r="B19" s="35">
        <v>190</v>
      </c>
      <c r="C19" s="33">
        <f t="shared" si="3"/>
        <v>61.308146788990818</v>
      </c>
      <c r="D19" s="33">
        <f t="shared" si="0"/>
        <v>1.9834405302164613</v>
      </c>
      <c r="E19" s="29">
        <f t="shared" ref="E19:E41" si="4">E18+0.5</f>
        <v>2</v>
      </c>
      <c r="F19" s="35">
        <v>-146</v>
      </c>
      <c r="G19" s="34">
        <f t="shared" si="1"/>
        <v>0.99172026510823064</v>
      </c>
      <c r="I19" s="39" t="s">
        <v>14</v>
      </c>
      <c r="J19" s="40">
        <f>J17-J15</f>
        <v>52.17</v>
      </c>
      <c r="M19" s="58"/>
      <c r="N19" s="59"/>
    </row>
    <row r="20" spans="1:20">
      <c r="A20" s="29">
        <f t="shared" si="2"/>
        <v>2.5</v>
      </c>
      <c r="B20" s="35">
        <v>218</v>
      </c>
      <c r="C20" s="33">
        <f t="shared" si="3"/>
        <v>69.860534148827711</v>
      </c>
      <c r="D20" s="33">
        <f t="shared" si="0"/>
        <v>2.2601272775421455</v>
      </c>
      <c r="E20" s="29">
        <f t="shared" si="4"/>
        <v>2.5</v>
      </c>
      <c r="F20" s="35">
        <v>-190</v>
      </c>
      <c r="G20" s="34">
        <f t="shared" si="1"/>
        <v>1.1300636387710727</v>
      </c>
      <c r="I20" s="39" t="s">
        <v>15</v>
      </c>
      <c r="J20" s="38">
        <f>(J18/J19)*100</f>
        <v>13.168487636572737</v>
      </c>
      <c r="M20" s="58"/>
      <c r="N20" s="57"/>
    </row>
    <row r="21" spans="1:20">
      <c r="A21" s="29">
        <f t="shared" si="2"/>
        <v>3</v>
      </c>
      <c r="B21" s="35">
        <v>255</v>
      </c>
      <c r="C21" s="33">
        <f t="shared" si="3"/>
        <v>81.161903160040765</v>
      </c>
      <c r="D21" s="33">
        <f t="shared" si="0"/>
        <v>2.6257490507939427</v>
      </c>
      <c r="E21" s="29">
        <f t="shared" si="4"/>
        <v>3</v>
      </c>
      <c r="F21" s="35">
        <v>-236</v>
      </c>
      <c r="G21" s="34">
        <f t="shared" si="1"/>
        <v>1.3128745253969714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279</v>
      </c>
      <c r="C22" s="33">
        <f t="shared" si="3"/>
        <v>88.492520897043818</v>
      </c>
      <c r="D22" s="33">
        <f t="shared" si="0"/>
        <v>2.8629091199302432</v>
      </c>
      <c r="E22" s="29">
        <f t="shared" si="4"/>
        <v>3.5</v>
      </c>
      <c r="F22" s="35">
        <v>-280</v>
      </c>
      <c r="G22" s="34">
        <f t="shared" si="1"/>
        <v>1.4314545599651216</v>
      </c>
    </row>
    <row r="23" spans="1:20">
      <c r="A23" s="29">
        <f t="shared" si="2"/>
        <v>4</v>
      </c>
      <c r="B23" s="35">
        <v>291</v>
      </c>
      <c r="C23" s="33">
        <f t="shared" si="3"/>
        <v>92.157829765545358</v>
      </c>
      <c r="D23" s="33">
        <f t="shared" si="0"/>
        <v>2.9814891544983939</v>
      </c>
      <c r="E23" s="29">
        <f t="shared" si="4"/>
        <v>4</v>
      </c>
      <c r="F23" s="35">
        <v>-310</v>
      </c>
      <c r="G23" s="34">
        <f t="shared" si="1"/>
        <v>1.490744577249197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283</v>
      </c>
      <c r="C24" s="33">
        <f t="shared" si="3"/>
        <v>89.714290519877665</v>
      </c>
      <c r="D24" s="33">
        <f t="shared" si="0"/>
        <v>2.9024357981196269</v>
      </c>
      <c r="E24" s="29">
        <f t="shared" si="4"/>
        <v>4.5</v>
      </c>
      <c r="F24" s="35">
        <v>-338</v>
      </c>
      <c r="G24" s="34">
        <f t="shared" si="1"/>
        <v>1.4512178990598135</v>
      </c>
      <c r="H24" s="2"/>
      <c r="I24" s="39" t="s">
        <v>18</v>
      </c>
      <c r="J24" s="46">
        <v>274.49</v>
      </c>
      <c r="O24" s="1"/>
      <c r="P24" s="1"/>
      <c r="Q24" s="1"/>
      <c r="R24" s="1"/>
    </row>
    <row r="25" spans="1:20">
      <c r="A25" s="29">
        <f t="shared" si="2"/>
        <v>5</v>
      </c>
      <c r="B25" s="35">
        <v>270</v>
      </c>
      <c r="C25" s="33">
        <f t="shared" si="3"/>
        <v>85.743539245667677</v>
      </c>
      <c r="D25" s="33">
        <f t="shared" si="0"/>
        <v>2.7739740940041306</v>
      </c>
      <c r="E25" s="29">
        <f t="shared" si="4"/>
        <v>5</v>
      </c>
      <c r="F25" s="35">
        <v>-360</v>
      </c>
      <c r="G25" s="34">
        <f t="shared" si="1"/>
        <v>1.3869870470020653</v>
      </c>
      <c r="H25" s="2"/>
      <c r="I25" s="39" t="s">
        <v>19</v>
      </c>
      <c r="J25" s="46">
        <v>136.88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251</v>
      </c>
      <c r="C26" s="33">
        <f t="shared" si="3"/>
        <v>79.940133537206918</v>
      </c>
      <c r="D26" s="33">
        <f t="shared" si="0"/>
        <v>2.586222372604559</v>
      </c>
      <c r="E26" s="29">
        <f t="shared" si="4"/>
        <v>5.5</v>
      </c>
      <c r="F26" s="35">
        <v>-370</v>
      </c>
      <c r="G26" s="34">
        <f t="shared" si="1"/>
        <v>1.2931111863022795</v>
      </c>
      <c r="H26" s="2"/>
      <c r="I26" s="39" t="s">
        <v>20</v>
      </c>
      <c r="J26" s="42">
        <f>J24-J25</f>
        <v>137.61000000000001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236</v>
      </c>
      <c r="C27" s="33">
        <f t="shared" si="3"/>
        <v>75.358497451580021</v>
      </c>
      <c r="D27" s="33">
        <f t="shared" si="0"/>
        <v>2.4379973293943715</v>
      </c>
      <c r="E27" s="29">
        <f t="shared" si="4"/>
        <v>6</v>
      </c>
      <c r="F27" s="35">
        <v>-350</v>
      </c>
      <c r="G27" s="34">
        <f t="shared" si="1"/>
        <v>1.2189986646971858</v>
      </c>
      <c r="I27" s="39" t="s">
        <v>17</v>
      </c>
      <c r="J27" s="38">
        <v>1.97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229</v>
      </c>
      <c r="C28" s="33">
        <f t="shared" si="3"/>
        <v>73.220400611620789</v>
      </c>
      <c r="D28" s="33">
        <f t="shared" si="0"/>
        <v>2.3688256425629501</v>
      </c>
      <c r="E28" s="29">
        <f t="shared" si="4"/>
        <v>6.5</v>
      </c>
      <c r="F28" s="35">
        <v>-300</v>
      </c>
      <c r="G28" s="34">
        <f t="shared" si="1"/>
        <v>1.1844128212814751</v>
      </c>
      <c r="I28" s="39" t="s">
        <v>24</v>
      </c>
      <c r="J28" s="38">
        <f>J27*B11</f>
        <v>60.892699999999998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225</v>
      </c>
      <c r="C29" s="33">
        <f t="shared" si="3"/>
        <v>71.998630988786942</v>
      </c>
      <c r="D29" s="33">
        <f t="shared" si="0"/>
        <v>2.3292989643735664</v>
      </c>
      <c r="E29" s="29">
        <f t="shared" si="4"/>
        <v>7</v>
      </c>
      <c r="F29" s="35">
        <v>-248</v>
      </c>
      <c r="G29" s="34">
        <f t="shared" si="1"/>
        <v>1.1646494821867832</v>
      </c>
      <c r="I29" s="39" t="s">
        <v>21</v>
      </c>
      <c r="J29" s="38">
        <f>J20</f>
        <v>13.168487636572737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221</v>
      </c>
      <c r="C30" s="33">
        <f t="shared" si="3"/>
        <v>70.776861365953096</v>
      </c>
      <c r="D30" s="34">
        <f t="shared" si="0"/>
        <v>2.2897722861841832</v>
      </c>
      <c r="E30" s="29">
        <f t="shared" si="4"/>
        <v>7.5</v>
      </c>
      <c r="F30" s="35">
        <v>-200</v>
      </c>
      <c r="G30" s="34">
        <f t="shared" si="1"/>
        <v>1.1448861430920916</v>
      </c>
      <c r="I30" s="39" t="s">
        <v>25</v>
      </c>
      <c r="J30" s="38">
        <f>J26/J28</f>
        <v>2.2598767996820639</v>
      </c>
      <c r="K30" s="5"/>
      <c r="R30" s="1"/>
      <c r="S30" s="1"/>
      <c r="T30" s="1"/>
    </row>
    <row r="31" spans="1:20">
      <c r="A31" s="29">
        <f t="shared" si="2"/>
        <v>8</v>
      </c>
      <c r="B31" s="35">
        <v>218</v>
      </c>
      <c r="C31" s="33">
        <f t="shared" si="3"/>
        <v>69.860534148827711</v>
      </c>
      <c r="D31" s="34">
        <f t="shared" si="0"/>
        <v>2.2601272775421455</v>
      </c>
      <c r="E31" s="29">
        <f t="shared" si="4"/>
        <v>8</v>
      </c>
      <c r="F31" s="35">
        <v>-160</v>
      </c>
      <c r="G31" s="34">
        <f t="shared" si="1"/>
        <v>1.1300636387710727</v>
      </c>
      <c r="I31" s="39" t="s">
        <v>26</v>
      </c>
      <c r="J31" s="38">
        <f>J30/(1+J29/100)</f>
        <v>1.9969134932149943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216</v>
      </c>
      <c r="C32" s="33">
        <f t="shared" si="3"/>
        <v>69.249649337410801</v>
      </c>
      <c r="D32" s="34">
        <f t="shared" si="0"/>
        <v>2.2403639384474539</v>
      </c>
      <c r="E32" s="29">
        <f t="shared" si="4"/>
        <v>8.5</v>
      </c>
      <c r="F32" s="35">
        <v>-114</v>
      </c>
      <c r="G32" s="34">
        <f t="shared" si="1"/>
        <v>1.1201819692237269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214</v>
      </c>
      <c r="C33" s="33">
        <f t="shared" si="3"/>
        <v>68.638764525993878</v>
      </c>
      <c r="D33" s="34">
        <f t="shared" si="0"/>
        <v>2.2206005993527622</v>
      </c>
      <c r="E33" s="29">
        <f t="shared" si="4"/>
        <v>9</v>
      </c>
      <c r="F33" s="35">
        <v>-96</v>
      </c>
      <c r="G33" s="34">
        <f t="shared" si="1"/>
        <v>1.1103002996763811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/>
      <c r="D34" s="34">
        <f t="shared" si="0"/>
        <v>0</v>
      </c>
      <c r="E34" s="29">
        <f t="shared" si="4"/>
        <v>9.5</v>
      </c>
      <c r="F34" s="35"/>
      <c r="G34" s="34">
        <f t="shared" si="1"/>
        <v>0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/>
      <c r="D36" s="34">
        <f t="shared" si="0"/>
        <v>0</v>
      </c>
      <c r="E36" s="29">
        <f t="shared" si="4"/>
        <v>10.5</v>
      </c>
      <c r="F36" s="35"/>
      <c r="G36" s="34">
        <f t="shared" si="1"/>
        <v>0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13.4400350800263</v>
      </c>
      <c r="C11" s="32">
        <f>Punto1!B12</f>
        <v>30.91</v>
      </c>
      <c r="D11" s="60">
        <f>Punto1!J31</f>
        <v>2.0470278822645107</v>
      </c>
      <c r="E11" s="60">
        <f>Punto1!J32</f>
        <v>1.8045021590661838</v>
      </c>
      <c r="F11" s="60">
        <f>Punto1!F11</f>
        <v>0.5</v>
      </c>
      <c r="G11" s="33">
        <f>Punto1!F12</f>
        <v>1.8352154870062733</v>
      </c>
      <c r="I11" s="4"/>
    </row>
    <row r="12" spans="1:11">
      <c r="A12" s="32">
        <v>2</v>
      </c>
      <c r="B12" s="60">
        <f>Punto2!J29</f>
        <v>13.043478260869584</v>
      </c>
      <c r="C12" s="32">
        <f>Punto2!B12</f>
        <v>30.91</v>
      </c>
      <c r="D12" s="60">
        <f>Punto2!J30</f>
        <v>2.3439748077170068</v>
      </c>
      <c r="E12" s="60">
        <f>Punto2!J31</f>
        <v>2.0735161760573519</v>
      </c>
      <c r="F12" s="29">
        <f>Punto2!F11</f>
        <v>1</v>
      </c>
      <c r="G12" s="33">
        <f>Punto2!F12</f>
        <v>2.5565773639625213</v>
      </c>
      <c r="I12" s="4"/>
    </row>
    <row r="13" spans="1:11">
      <c r="A13" s="32">
        <v>3</v>
      </c>
      <c r="B13" s="60">
        <f>Punto3!J29</f>
        <v>13.168487636572737</v>
      </c>
      <c r="C13" s="32">
        <f>Punto3!B11</f>
        <v>30.91</v>
      </c>
      <c r="D13" s="60">
        <f>Punto3!J30</f>
        <v>2.2598767996820639</v>
      </c>
      <c r="E13" s="60">
        <f>Punto3!J31</f>
        <v>1.9969134932149943</v>
      </c>
      <c r="F13" s="29">
        <f>Punto3!F10</f>
        <v>2</v>
      </c>
      <c r="G13" s="33">
        <f>Punto3!F11</f>
        <v>2.9814891544983939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ATAN(0.7157)*180/PI()</f>
        <v>35.591298631562246</v>
      </c>
      <c r="J16" s="62" t="s">
        <v>2</v>
      </c>
    </row>
    <row r="17" spans="1:12" ht="14.25">
      <c r="H17" s="65" t="s">
        <v>4</v>
      </c>
      <c r="I17" s="67">
        <f>I19</f>
        <v>1.6228</v>
      </c>
      <c r="J17" s="63" t="s">
        <v>9</v>
      </c>
    </row>
    <row r="19" spans="1:12">
      <c r="H19" s="9">
        <v>0</v>
      </c>
      <c r="I19" s="11">
        <v>1.6228</v>
      </c>
    </row>
    <row r="20" spans="1:12">
      <c r="H20" s="9">
        <f t="shared" ref="H20:I22" si="0">F11</f>
        <v>0.5</v>
      </c>
      <c r="I20" s="11">
        <f t="shared" si="0"/>
        <v>1.8352154870062733</v>
      </c>
    </row>
    <row r="21" spans="1:12">
      <c r="H21" s="9">
        <f t="shared" si="0"/>
        <v>1</v>
      </c>
      <c r="I21" s="11">
        <f t="shared" si="0"/>
        <v>2.5565773639625213</v>
      </c>
    </row>
    <row r="22" spans="1:12">
      <c r="H22" s="9">
        <f t="shared" si="0"/>
        <v>2</v>
      </c>
      <c r="I22" s="11">
        <f t="shared" si="0"/>
        <v>2.9814891544983939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2010-09-14T17:28:14Z</dcterms:modified>
</cp:coreProperties>
</file>